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Лист1!$A$1:$F$44</definedName>
  </definedNames>
  <calcPr calcId="125725"/>
</workbook>
</file>

<file path=xl/calcChain.xml><?xml version="1.0" encoding="utf-8"?>
<calcChain xmlns="http://schemas.openxmlformats.org/spreadsheetml/2006/main">
  <c r="F38" i="1"/>
  <c r="F34" l="1"/>
  <c r="F33" s="1"/>
  <c r="F23"/>
  <c r="F22" s="1"/>
  <c r="F20"/>
  <c r="F37" l="1"/>
  <c r="F36" s="1"/>
  <c r="F32" s="1"/>
  <c r="F29"/>
  <c r="F28" s="1"/>
  <c r="F27" s="1"/>
  <c r="F26" s="1"/>
  <c r="F19"/>
  <c r="F18" l="1"/>
  <c r="F17" s="1"/>
  <c r="F16" s="1"/>
  <c r="F25"/>
  <c r="F31"/>
  <c r="F41" l="1"/>
</calcChain>
</file>

<file path=xl/sharedStrings.xml><?xml version="1.0" encoding="utf-8"?>
<sst xmlns="http://schemas.openxmlformats.org/spreadsheetml/2006/main" count="83" uniqueCount="68">
  <si>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</si>
  <si>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</si>
  <si>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</si>
  <si>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</si>
  <si>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</si>
  <si>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</si>
  <si>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1200000</t>
  </si>
  <si>
    <t>1210000</t>
  </si>
  <si>
    <t>УСЬОГО</t>
  </si>
  <si>
    <t>03562000000</t>
  </si>
  <si>
    <t>0200000</t>
  </si>
  <si>
    <t>Виконком Нововолинської міської ради</t>
  </si>
  <si>
    <t>0210000</t>
  </si>
  <si>
    <t>1216000</t>
  </si>
  <si>
    <t>6000</t>
  </si>
  <si>
    <t>Житлово-комунальне господарство</t>
  </si>
  <si>
    <t>Найменування інвестиційного проекту</t>
  </si>
  <si>
    <t>Обсяг капітальних вкладень місцевого бюджету у 2022 році, гривень</t>
  </si>
  <si>
    <t>Управління будівництва та інфраструктури</t>
  </si>
  <si>
    <t>(грн)</t>
  </si>
  <si>
    <t>1216011</t>
  </si>
  <si>
    <t>6011</t>
  </si>
  <si>
    <t>0610</t>
  </si>
  <si>
    <t>Експлуатація та технічне обслуговування житлового фонду</t>
  </si>
  <si>
    <t>Житловий фонд ОСББ - капітальний ремонт, у тому числі проектні роботи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</si>
  <si>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</si>
  <si>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</si>
  <si>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</si>
  <si>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>1217000</t>
  </si>
  <si>
    <t>7000</t>
  </si>
  <si>
    <t>Економічна діяльність</t>
  </si>
  <si>
    <t>0490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</si>
  <si>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</si>
  <si>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</si>
  <si>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</si>
  <si>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</si>
  <si>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</si>
  <si>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</si>
  <si>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 xml:space="preserve">                                               Додаток 4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</si>
  <si>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</si>
  <si>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</si>
  <si>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</si>
  <si>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</si>
  <si>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</si>
  <si>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</si>
  <si>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</si>
  <si>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</si>
  <si>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Виготовлення технічної та проектної документації із землеустрою Нововолинської міської територіальної громади</t>
  </si>
  <si>
    <t>0217300</t>
  </si>
  <si>
    <t>7300</t>
  </si>
  <si>
    <t>Будiвництво та регіональний розвиток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</si>
  <si>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</si>
  <si>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</si>
  <si>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</si>
  <si>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</si>
  <si>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Розроблення детальних планів кварталів (масивів) на території Нововолинської  міської територіальної громади</t>
  </si>
  <si>
    <t>1000000</t>
  </si>
  <si>
    <t>Відділ культури міськвиконкому</t>
  </si>
  <si>
    <t>1010000</t>
  </si>
  <si>
    <t>Вікторія  СКРИННІК</t>
  </si>
  <si>
    <t>1017000</t>
  </si>
  <si>
    <t>1017600</t>
  </si>
  <si>
    <t>1017670</t>
  </si>
  <si>
    <t>Міський парк культури і відпочинку</t>
  </si>
  <si>
    <t>КП УЖК № 1</t>
  </si>
  <si>
    <t>КП "Нововолинськтеплокомуненерго"</t>
  </si>
  <si>
    <t xml:space="preserve">Заступник міського голови з питань діяльності виконавчих органів </t>
  </si>
  <si>
    <t xml:space="preserve">                                                30.07.2022 №307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</si>
</sst>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Zeros="0" tabSelected="1" zoomScale="70" zoomScaleNormal="70" workbookViewId="0">
      <selection activeCell="E4" sqref="E4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56.33203125" style="1" customWidth="1"/>
    <col min="6" max="6" width="24.33203125" style="5" customWidth="1"/>
    <col min="7" max="8" width="15.5546875" style="6"/>
    <col min="9" max="9" width="16.6640625" style="6" bestFit="1" customWidth="1"/>
    <col min="10" max="16384" width="15.5546875" style="6"/>
  </cols>
  <sheetData>
    <row r="1" spans="1:6" ht="21.6" customHeight="1">
      <c r="E1" s="29" t="s">
        <v>38</v>
      </c>
      <c r="F1" s="29"/>
    </row>
    <row r="2" spans="1:6" ht="21" customHeight="1">
      <c r="E2" s="29" t="s">
        <v>25</v>
      </c>
      <c r="F2" s="29"/>
    </row>
    <row r="3" spans="1:6" ht="21.6" customHeight="1">
      <c r="E3" s="30" t="s">
        <v>67</v>
      </c>
      <c r="F3" s="30"/>
    </row>
    <row r="4" spans="1:6" ht="21" customHeight="1"/>
    <row r="8" spans="1:6" ht="26.4" customHeight="1">
      <c r="A8" s="35" t="s">
        <v>26</v>
      </c>
      <c r="B8" s="35"/>
      <c r="C8" s="35"/>
      <c r="D8" s="35"/>
      <c r="E8" s="35"/>
      <c r="F8" s="35"/>
    </row>
    <row r="9" spans="1:6" ht="33.6" customHeight="1">
      <c r="A9" s="31" t="s">
        <v>27</v>
      </c>
      <c r="B9" s="31"/>
      <c r="C9" s="31"/>
      <c r="D9" s="31"/>
      <c r="E9" s="31"/>
      <c r="F9" s="31"/>
    </row>
    <row r="11" spans="1:6">
      <c r="B11" s="32" t="s">
        <v>9</v>
      </c>
      <c r="C11" s="33"/>
    </row>
    <row r="12" spans="1:6">
      <c r="B12" s="34" t="s">
        <v>4</v>
      </c>
      <c r="C12" s="34"/>
    </row>
    <row r="13" spans="1:6">
      <c r="F13" s="1" t="s">
        <v>19</v>
      </c>
    </row>
    <row r="14" spans="1:6" ht="168" customHeight="1">
      <c r="A14" s="15" t="s">
        <v>0</v>
      </c>
      <c r="B14" s="16" t="s">
        <v>1</v>
      </c>
      <c r="C14" s="16" t="s">
        <v>2</v>
      </c>
      <c r="D14" s="16" t="s">
        <v>3</v>
      </c>
      <c r="E14" s="15" t="s">
        <v>16</v>
      </c>
      <c r="F14" s="17" t="s">
        <v>17</v>
      </c>
    </row>
    <row r="15" spans="1:6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>
      <c r="A16" s="18" t="s">
        <v>10</v>
      </c>
      <c r="B16" s="18"/>
      <c r="C16" s="18"/>
      <c r="D16" s="19" t="s">
        <v>11</v>
      </c>
      <c r="E16" s="20"/>
      <c r="F16" s="21">
        <f t="shared" ref="F16" si="0">F17</f>
        <v>-860000</v>
      </c>
    </row>
    <row r="17" spans="1:6">
      <c r="A17" s="22" t="s">
        <v>12</v>
      </c>
      <c r="B17" s="23"/>
      <c r="C17" s="18"/>
      <c r="D17" s="24" t="s">
        <v>11</v>
      </c>
      <c r="E17" s="20"/>
      <c r="F17" s="21">
        <f>+F18</f>
        <v>-860000</v>
      </c>
    </row>
    <row r="18" spans="1:6">
      <c r="A18" s="3" t="s">
        <v>39</v>
      </c>
      <c r="B18" s="3" t="s">
        <v>29</v>
      </c>
      <c r="C18" s="2"/>
      <c r="D18" s="4" t="s">
        <v>30</v>
      </c>
      <c r="E18" s="26"/>
      <c r="F18" s="25">
        <f>F19+F22</f>
        <v>-860000</v>
      </c>
    </row>
    <row r="19" spans="1:6" ht="34.799999999999997">
      <c r="A19" s="9" t="s">
        <v>40</v>
      </c>
      <c r="B19" s="9" t="s">
        <v>41</v>
      </c>
      <c r="C19" s="9"/>
      <c r="D19" s="10" t="s">
        <v>42</v>
      </c>
      <c r="E19" s="7"/>
      <c r="F19" s="12">
        <f>F20</f>
        <v>-360000</v>
      </c>
    </row>
    <row r="20" spans="1:6" ht="25.95" customHeight="1">
      <c r="A20" s="9" t="s">
        <v>43</v>
      </c>
      <c r="B20" s="9" t="s">
        <v>44</v>
      </c>
      <c r="C20" s="9" t="s">
        <v>45</v>
      </c>
      <c r="D20" s="10" t="s">
        <v>46</v>
      </c>
      <c r="E20" s="7"/>
      <c r="F20" s="12">
        <f>F21</f>
        <v>-360000</v>
      </c>
    </row>
    <row r="21" spans="1:6" ht="66.75" customHeight="1">
      <c r="A21" s="2"/>
      <c r="B21" s="3"/>
      <c r="C21" s="3"/>
      <c r="D21" s="4"/>
      <c r="E21" s="7" t="s">
        <v>47</v>
      </c>
      <c r="F21" s="11">
        <v>-360000</v>
      </c>
    </row>
    <row r="22" spans="1:6" ht="66.75" customHeight="1">
      <c r="A22" s="9" t="s">
        <v>48</v>
      </c>
      <c r="B22" s="9" t="s">
        <v>49</v>
      </c>
      <c r="C22" s="9"/>
      <c r="D22" s="10" t="s">
        <v>50</v>
      </c>
      <c r="E22" s="7"/>
      <c r="F22" s="12">
        <f>F23</f>
        <v>-500000</v>
      </c>
    </row>
    <row r="23" spans="1:6" ht="66.75" customHeight="1">
      <c r="A23" s="9" t="s">
        <v>51</v>
      </c>
      <c r="B23" s="9" t="s">
        <v>52</v>
      </c>
      <c r="C23" s="9" t="s">
        <v>53</v>
      </c>
      <c r="D23" s="10" t="s">
        <v>54</v>
      </c>
      <c r="E23" s="7"/>
      <c r="F23" s="12">
        <f>F24</f>
        <v>-500000</v>
      </c>
    </row>
    <row r="24" spans="1:6" ht="81.75" customHeight="1">
      <c r="A24" s="2"/>
      <c r="B24" s="3"/>
      <c r="C24" s="3"/>
      <c r="D24" s="4"/>
      <c r="E24" s="7" t="s">
        <v>55</v>
      </c>
      <c r="F24" s="11">
        <v>-500000</v>
      </c>
    </row>
    <row r="25" spans="1:6">
      <c r="A25" s="22" t="s">
        <v>56</v>
      </c>
      <c r="B25" s="23"/>
      <c r="C25" s="18"/>
      <c r="D25" s="24" t="s">
        <v>57</v>
      </c>
      <c r="E25" s="20"/>
      <c r="F25" s="21">
        <f>F26</f>
        <v>-126000</v>
      </c>
    </row>
    <row r="26" spans="1:6">
      <c r="A26" s="22" t="s">
        <v>58</v>
      </c>
      <c r="B26" s="23"/>
      <c r="C26" s="18"/>
      <c r="D26" s="24" t="s">
        <v>57</v>
      </c>
      <c r="E26" s="20"/>
      <c r="F26" s="21">
        <f>F27</f>
        <v>-126000</v>
      </c>
    </row>
    <row r="27" spans="1:6">
      <c r="A27" s="3" t="s">
        <v>60</v>
      </c>
      <c r="B27" s="3" t="s">
        <v>29</v>
      </c>
      <c r="C27" s="3"/>
      <c r="D27" s="4" t="s">
        <v>30</v>
      </c>
      <c r="E27" s="8"/>
      <c r="F27" s="12">
        <f>F28</f>
        <v>-126000</v>
      </c>
    </row>
    <row r="28" spans="1:6" ht="34.799999999999997">
      <c r="A28" s="2" t="s">
        <v>61</v>
      </c>
      <c r="B28" s="3" t="s">
        <v>33</v>
      </c>
      <c r="C28" s="3"/>
      <c r="D28" s="4" t="s">
        <v>34</v>
      </c>
      <c r="E28" s="7"/>
      <c r="F28" s="12">
        <f>F29</f>
        <v>-126000</v>
      </c>
    </row>
    <row r="29" spans="1:6" ht="34.799999999999997">
      <c r="A29" s="9" t="s">
        <v>62</v>
      </c>
      <c r="B29" s="9" t="s">
        <v>36</v>
      </c>
      <c r="C29" s="9" t="s">
        <v>31</v>
      </c>
      <c r="D29" s="10" t="s">
        <v>37</v>
      </c>
      <c r="E29" s="7"/>
      <c r="F29" s="12">
        <f>F30</f>
        <v>-126000</v>
      </c>
    </row>
    <row r="30" spans="1:6" ht="31.5" customHeight="1">
      <c r="A30" s="2"/>
      <c r="B30" s="2"/>
      <c r="C30" s="2"/>
      <c r="D30" s="4"/>
      <c r="E30" s="7" t="s">
        <v>63</v>
      </c>
      <c r="F30" s="11">
        <v>-126000</v>
      </c>
    </row>
    <row r="31" spans="1:6" ht="34.799999999999997">
      <c r="A31" s="18" t="s">
        <v>6</v>
      </c>
      <c r="B31" s="18"/>
      <c r="C31" s="18"/>
      <c r="D31" s="19" t="s">
        <v>18</v>
      </c>
      <c r="E31" s="20"/>
      <c r="F31" s="21">
        <f t="shared" ref="F31" si="1">F32</f>
        <v>1637000</v>
      </c>
    </row>
    <row r="32" spans="1:6" ht="34.799999999999997">
      <c r="A32" s="22" t="s">
        <v>7</v>
      </c>
      <c r="B32" s="23"/>
      <c r="C32" s="18"/>
      <c r="D32" s="24" t="s">
        <v>18</v>
      </c>
      <c r="E32" s="20"/>
      <c r="F32" s="21">
        <f>F33+F36</f>
        <v>1637000</v>
      </c>
    </row>
    <row r="33" spans="1:6">
      <c r="A33" s="3" t="s">
        <v>13</v>
      </c>
      <c r="B33" s="3" t="s">
        <v>14</v>
      </c>
      <c r="C33" s="2"/>
      <c r="D33" s="4" t="s">
        <v>15</v>
      </c>
      <c r="E33" s="8"/>
      <c r="F33" s="12">
        <f>F34</f>
        <v>-913000</v>
      </c>
    </row>
    <row r="34" spans="1:6" ht="34.799999999999997">
      <c r="A34" s="3" t="s">
        <v>20</v>
      </c>
      <c r="B34" s="3" t="s">
        <v>21</v>
      </c>
      <c r="C34" s="2" t="s">
        <v>22</v>
      </c>
      <c r="D34" s="4" t="s">
        <v>23</v>
      </c>
      <c r="E34" s="8"/>
      <c r="F34" s="12">
        <f>SUM(F35:F35)</f>
        <v>-913000</v>
      </c>
    </row>
    <row r="35" spans="1:6" ht="36">
      <c r="A35" s="3"/>
      <c r="B35" s="3"/>
      <c r="C35" s="2"/>
      <c r="D35" s="4"/>
      <c r="E35" s="7" t="s">
        <v>24</v>
      </c>
      <c r="F35" s="11">
        <v>-913000</v>
      </c>
    </row>
    <row r="36" spans="1:6">
      <c r="A36" s="3" t="s">
        <v>28</v>
      </c>
      <c r="B36" s="3" t="s">
        <v>29</v>
      </c>
      <c r="C36" s="2"/>
      <c r="D36" s="4" t="s">
        <v>30</v>
      </c>
      <c r="E36" s="8"/>
      <c r="F36" s="12">
        <f>F37</f>
        <v>2550000</v>
      </c>
    </row>
    <row r="37" spans="1:6" ht="34.799999999999997">
      <c r="A37" s="2" t="s">
        <v>32</v>
      </c>
      <c r="B37" s="3" t="s">
        <v>33</v>
      </c>
      <c r="C37" s="3"/>
      <c r="D37" s="4" t="s">
        <v>34</v>
      </c>
      <c r="E37" s="26"/>
      <c r="F37" s="25">
        <f>F38</f>
        <v>2550000</v>
      </c>
    </row>
    <row r="38" spans="1:6" ht="34.799999999999997">
      <c r="A38" s="2" t="s">
        <v>35</v>
      </c>
      <c r="B38" s="2" t="s">
        <v>36</v>
      </c>
      <c r="C38" s="2" t="s">
        <v>31</v>
      </c>
      <c r="D38" s="4" t="s">
        <v>37</v>
      </c>
      <c r="E38" s="28"/>
      <c r="F38" s="25">
        <f>F40+F39</f>
        <v>2550000</v>
      </c>
    </row>
    <row r="39" spans="1:6" ht="22.5" customHeight="1">
      <c r="A39" s="9"/>
      <c r="B39" s="9"/>
      <c r="C39" s="9"/>
      <c r="D39" s="10"/>
      <c r="E39" s="27" t="s">
        <v>64</v>
      </c>
      <c r="F39" s="11">
        <v>-450000</v>
      </c>
    </row>
    <row r="40" spans="1:6" ht="22.5" customHeight="1">
      <c r="A40" s="9"/>
      <c r="B40" s="9"/>
      <c r="C40" s="9"/>
      <c r="D40" s="10"/>
      <c r="E40" s="27" t="s">
        <v>65</v>
      </c>
      <c r="F40" s="11">
        <v>3000000</v>
      </c>
    </row>
    <row r="41" spans="1:6" ht="26.25" customHeight="1">
      <c r="A41" s="4" t="s">
        <v>5</v>
      </c>
      <c r="B41" s="4" t="s">
        <v>5</v>
      </c>
      <c r="C41" s="4" t="s">
        <v>5</v>
      </c>
      <c r="D41" s="4" t="s">
        <v>8</v>
      </c>
      <c r="E41" s="4" t="s">
        <v>5</v>
      </c>
      <c r="F41" s="25">
        <f>F16+F25+F31</f>
        <v>651000</v>
      </c>
    </row>
    <row r="44" spans="1:6" ht="59.25" customHeight="1">
      <c r="A44" s="30" t="s">
        <v>66</v>
      </c>
      <c r="B44" s="30"/>
      <c r="C44" s="30"/>
      <c r="D44" s="30"/>
      <c r="E44" s="13"/>
      <c r="F44" s="14" t="s">
        <v>59</v>
      </c>
    </row>
  </sheetData>
  <mergeCells count="8">
    <mergeCell ref="E1:F1"/>
    <mergeCell ref="E2:F2"/>
    <mergeCell ref="E3:F3"/>
    <mergeCell ref="A44:D44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2022-08-01T07:12:35Z</dcterms:modified>
</cp:coreProperties>
</file>